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41\Public\Sekcja Ekonomiczna\PRZETARGI_2026\DUŻE\5 Falniów 1174K RFRD\Załączniki\zał. 2 Kosztorysy ofertowe\"/>
    </mc:Choice>
  </mc:AlternateContent>
  <bookViews>
    <workbookView xWindow="0" yWindow="0" windowWidth="14685" windowHeight="10200"/>
  </bookViews>
  <sheets>
    <sheet name="LISTA NR 1" sheetId="3" r:id="rId1"/>
  </sheets>
  <calcPr calcId="152511"/>
</workbook>
</file>

<file path=xl/calcChain.xml><?xml version="1.0" encoding="utf-8"?>
<calcChain xmlns="http://schemas.openxmlformats.org/spreadsheetml/2006/main">
  <c r="J8" i="3" l="1"/>
  <c r="J9" i="3"/>
  <c r="J10" i="3"/>
  <c r="J11" i="3"/>
  <c r="J12" i="3"/>
  <c r="J7" i="3"/>
  <c r="J13" i="3" s="1"/>
  <c r="J14" i="3" l="1"/>
  <c r="J15" i="3"/>
</calcChain>
</file>

<file path=xl/sharedStrings.xml><?xml version="1.0" encoding="utf-8"?>
<sst xmlns="http://schemas.openxmlformats.org/spreadsheetml/2006/main" count="114" uniqueCount="51">
  <si>
    <t/>
  </si>
  <si>
    <t>Lp</t>
  </si>
  <si>
    <t>Wartość</t>
  </si>
  <si>
    <t>Jednostka</t>
  </si>
  <si>
    <t>1</t>
  </si>
  <si>
    <t>2</t>
  </si>
  <si>
    <t>3</t>
  </si>
  <si>
    <t>4</t>
  </si>
  <si>
    <t>5</t>
  </si>
  <si>
    <t>6</t>
  </si>
  <si>
    <t>7</t>
  </si>
  <si>
    <t>9</t>
  </si>
  <si>
    <t>10</t>
  </si>
  <si>
    <t>11</t>
  </si>
  <si>
    <t>Teletechnika</t>
  </si>
  <si>
    <t>Odniesienie do dokumentacji przetargowej</t>
  </si>
  <si>
    <t>Kod indywidualny</t>
  </si>
  <si>
    <t>Podstawa</t>
  </si>
  <si>
    <t>Opis robót</t>
  </si>
  <si>
    <t>Krotność</t>
  </si>
  <si>
    <t>Cena jednostkowa netto</t>
  </si>
  <si>
    <t>Element</t>
  </si>
  <si>
    <t>Montaż i ustawienie słupów kablowych żelbetowych pojedynczych z podporą  i dwiema belkami ustojowymi oraz belką ustojową przy podporze, słup 7·m, grunt kategorii IV</t>
  </si>
  <si>
    <t>1.1</t>
  </si>
  <si>
    <t>KNR 501/706/3</t>
  </si>
  <si>
    <t>szt</t>
  </si>
  <si>
    <t>Montaż i ustawienie słupów kablowych żelbetowych pojedynczych z podporą  i dwiema belkami ustojowymi oraz belką ustojową przy podporze, słup 8.5·m, grunt kategorii IV</t>
  </si>
  <si>
    <t>1.2</t>
  </si>
  <si>
    <t>KNR 501/706/7</t>
  </si>
  <si>
    <t>Montaż i ustawienie słupów kablowych żelbetowych pojedynczych z dwiema belkami ustojowymi, słup 12·m, grunt kategorii IV</t>
  </si>
  <si>
    <t>1.3</t>
  </si>
  <si>
    <t>KNR 501/705/7</t>
  </si>
  <si>
    <t>Zawieszanie kabli nadziemnych na podbudowie słupowej, podnoszenie z ziemi, kabel ósemkowy o średnicy zewnętrznej 15-30 mm</t>
  </si>
  <si>
    <t>1.4</t>
  </si>
  <si>
    <t>TPSA 40/506/2</t>
  </si>
  <si>
    <t>m</t>
  </si>
  <si>
    <t>1.5</t>
  </si>
  <si>
    <t>Montaż osprzętu do podwieszania kabli nadziemnych na podbudowie słupowej, podbudowa żelbetowa, haki</t>
  </si>
  <si>
    <t>1.6</t>
  </si>
  <si>
    <t>TPSA 40/505/6</t>
  </si>
  <si>
    <t>KOSZTORYS OFERTOWY- BRANŻA TELETRCHNICZNA</t>
  </si>
  <si>
    <t>Przebudowa napowietrznej sieci Orange Polska, kolidującej z przebudową drogi powiatowej nr 1174K w miejscowości Falniów</t>
  </si>
  <si>
    <t xml:space="preserve"> Obmiar </t>
  </si>
  <si>
    <t>Wartość netto</t>
  </si>
  <si>
    <t>Podatek VAT 23%</t>
  </si>
  <si>
    <t>Wartosć brutto</t>
  </si>
  <si>
    <t>Nr sprawy SE.261.5.2026</t>
  </si>
  <si>
    <t>Cenę brutto należy przenieść do KOSZTORYSU ZBIORCZEGO</t>
  </si>
  <si>
    <t>Miejscowość, data</t>
  </si>
  <si>
    <t>Dokument musi być podpisany kwalifikowanym podpisem elektronicznym lub podpisem zaufanym lub elektronicznym podpisem osobistym</t>
  </si>
  <si>
    <t>Zał.2.2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</si>
</sst>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49" fontId="0" fillId="0" borderId="1" xfId="1" applyNumberFormat="1" applyFont="1" applyBorder="1" applyAlignment="1">
      <alignment horizontal="center" vertical="center" wrapText="1"/>
    </xf>
    <xf numFmtId="0" fontId="0" fillId="2" borderId="1" xfId="1" applyFont="1" applyFill="1" applyBorder="1"/>
    <xf numFmtId="49" fontId="0" fillId="2" borderId="1" xfId="1" applyNumberFormat="1" applyFont="1" applyFill="1" applyBorder="1" applyAlignment="1">
      <alignment vertical="top" wrapText="1"/>
    </xf>
    <xf numFmtId="49" fontId="0" fillId="0" borderId="2" xfId="1" applyNumberFormat="1" applyFont="1" applyFill="1" applyBorder="1" applyAlignment="1">
      <alignment vertical="top" wrapText="1"/>
    </xf>
    <xf numFmtId="49" fontId="0" fillId="0" borderId="1" xfId="1" applyNumberFormat="1" applyFont="1" applyFill="1" applyBorder="1" applyAlignment="1">
      <alignment vertical="top" wrapText="1"/>
    </xf>
    <xf numFmtId="0" fontId="0" fillId="0" borderId="1" xfId="1" applyFont="1" applyFill="1" applyBorder="1"/>
    <xf numFmtId="4" fontId="0" fillId="0" borderId="4" xfId="1" applyNumberFormat="1" applyFont="1" applyFill="1" applyBorder="1" applyAlignment="1">
      <alignment wrapText="1"/>
    </xf>
    <xf numFmtId="49" fontId="0" fillId="0" borderId="5" xfId="1" applyNumberFormat="1" applyFont="1" applyFill="1" applyBorder="1" applyAlignment="1">
      <alignment vertical="top" wrapText="1"/>
    </xf>
    <xf numFmtId="0" fontId="0" fillId="0" borderId="5" xfId="1" applyFont="1" applyFill="1" applyBorder="1"/>
    <xf numFmtId="4" fontId="0" fillId="0" borderId="1" xfId="1" applyNumberFormat="1" applyFont="1" applyFill="1" applyBorder="1" applyAlignment="1">
      <alignment vertical="center" wrapText="1"/>
    </xf>
    <xf numFmtId="4" fontId="0" fillId="0" borderId="5" xfId="1" applyNumberFormat="1" applyFont="1" applyFill="1" applyBorder="1" applyAlignment="1">
      <alignment vertical="center" wrapText="1"/>
    </xf>
    <xf numFmtId="49" fontId="0" fillId="0" borderId="1" xfId="1" applyNumberFormat="1" applyFont="1" applyFill="1" applyBorder="1" applyAlignment="1">
      <alignment horizontal="center" vertical="center" wrapText="1"/>
    </xf>
    <xf numFmtId="49" fontId="0" fillId="0" borderId="5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vertical="top" wrapText="1"/>
    </xf>
    <xf numFmtId="49" fontId="5" fillId="0" borderId="2" xfId="1" applyNumberFormat="1" applyFont="1" applyFill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49" fontId="0" fillId="0" borderId="3" xfId="1" applyNumberFormat="1" applyFont="1" applyFill="1" applyBorder="1" applyAlignment="1">
      <alignment horizontal="right" vertical="top" wrapText="1"/>
    </xf>
    <xf numFmtId="49" fontId="0" fillId="0" borderId="3" xfId="1" applyNumberFormat="1" applyFont="1" applyFill="1" applyBorder="1" applyAlignment="1">
      <alignment vertical="top" wrapText="1"/>
    </xf>
    <xf numFmtId="49" fontId="0" fillId="0" borderId="2" xfId="1" applyNumberFormat="1" applyFont="1" applyFill="1" applyBorder="1" applyAlignment="1">
      <alignment vertical="top" wrapText="1"/>
    </xf>
    <xf numFmtId="49" fontId="4" fillId="0" borderId="6" xfId="1" applyNumberFormat="1" applyFont="1" applyFill="1" applyBorder="1" applyAlignment="1">
      <alignment horizontal="center" vertical="top" wrapText="1"/>
    </xf>
    <xf numFmtId="49" fontId="4" fillId="0" borderId="7" xfId="1" applyNumberFormat="1" applyFont="1" applyFill="1" applyBorder="1" applyAlignment="1">
      <alignment horizontal="center" vertical="top" wrapText="1"/>
    </xf>
    <xf numFmtId="49" fontId="4" fillId="0" borderId="8" xfId="1" applyNumberFormat="1" applyFont="1" applyFill="1" applyBorder="1" applyAlignment="1">
      <alignment horizontal="center" vertical="top" wrapText="1"/>
    </xf>
  </cellXfs>
  <cellStyles count="2">
    <cellStyle name="Normal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18"/>
  <sheetViews>
    <sheetView tabSelected="1" topLeftCell="A10" workbookViewId="0">
      <selection activeCell="F18" sqref="F18:J18"/>
    </sheetView>
  </sheetViews>
  <sheetFormatPr defaultRowHeight="15" outlineLevelRow="2" outlineLevelCol="1" x14ac:dyDescent="0.25"/>
  <cols>
    <col min="1" max="1" width="11" customWidth="1" collapsed="1"/>
    <col min="2" max="2" width="11" hidden="1" customWidth="1" outlineLevel="1" collapsed="1"/>
    <col min="3" max="3" width="5.85546875" hidden="1" customWidth="1" outlineLevel="1" collapsed="1"/>
    <col min="4" max="4" width="14.42578125" customWidth="1" outlineLevel="1" collapsed="1"/>
    <col min="5" max="5" width="45" customWidth="1"/>
    <col min="6" max="7" width="14" customWidth="1"/>
    <col min="8" max="8" width="14" hidden="1" customWidth="1"/>
    <col min="9" max="10" width="14" customWidth="1"/>
  </cols>
  <sheetData>
    <row r="1" spans="1:10" ht="28.5" customHeight="1" x14ac:dyDescent="0.25">
      <c r="A1" s="22" t="s">
        <v>46</v>
      </c>
      <c r="B1" s="23"/>
      <c r="C1" s="23"/>
      <c r="D1" s="24"/>
      <c r="E1" s="15"/>
      <c r="F1" s="15"/>
      <c r="G1" s="15"/>
      <c r="H1" s="15"/>
      <c r="I1" s="14" t="s">
        <v>50</v>
      </c>
      <c r="J1" s="4"/>
    </row>
    <row r="2" spans="1:10" ht="15" customHeight="1" x14ac:dyDescent="0.25">
      <c r="A2" s="21"/>
      <c r="B2" s="21"/>
      <c r="C2" s="21" t="s">
        <v>40</v>
      </c>
      <c r="D2" s="21" t="s">
        <v>0</v>
      </c>
      <c r="E2" s="21" t="s">
        <v>0</v>
      </c>
      <c r="F2" s="21" t="s">
        <v>0</v>
      </c>
      <c r="G2" s="21" t="s">
        <v>0</v>
      </c>
      <c r="H2" s="21" t="s">
        <v>0</v>
      </c>
      <c r="I2" s="21" t="s">
        <v>0</v>
      </c>
      <c r="J2" s="21" t="s">
        <v>0</v>
      </c>
    </row>
    <row r="3" spans="1:10" x14ac:dyDescent="0.25">
      <c r="A3" s="21"/>
      <c r="B3" s="21"/>
      <c r="C3" s="21" t="s">
        <v>41</v>
      </c>
      <c r="D3" s="21" t="s">
        <v>0</v>
      </c>
      <c r="E3" s="21" t="s">
        <v>0</v>
      </c>
      <c r="F3" s="21" t="s">
        <v>0</v>
      </c>
      <c r="G3" s="21" t="s">
        <v>0</v>
      </c>
      <c r="H3" s="21" t="s">
        <v>0</v>
      </c>
      <c r="I3" s="21" t="s">
        <v>0</v>
      </c>
      <c r="J3" s="21" t="s">
        <v>0</v>
      </c>
    </row>
    <row r="4" spans="1:10" ht="90" x14ac:dyDescent="0.25">
      <c r="A4" s="1" t="s">
        <v>1</v>
      </c>
      <c r="B4" s="1" t="s">
        <v>15</v>
      </c>
      <c r="C4" s="1" t="s">
        <v>16</v>
      </c>
      <c r="D4" s="1" t="s">
        <v>17</v>
      </c>
      <c r="E4" s="1" t="s">
        <v>18</v>
      </c>
      <c r="F4" s="1" t="s">
        <v>3</v>
      </c>
      <c r="G4" s="1" t="s">
        <v>42</v>
      </c>
      <c r="H4" s="1" t="s">
        <v>19</v>
      </c>
      <c r="I4" s="1" t="s">
        <v>20</v>
      </c>
      <c r="J4" s="1" t="s">
        <v>2</v>
      </c>
    </row>
    <row r="5" spans="1:10" x14ac:dyDescent="0.2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outlineLevel="1" x14ac:dyDescent="0.25">
      <c r="A6" s="3" t="s">
        <v>4</v>
      </c>
      <c r="B6" s="2" t="s">
        <v>0</v>
      </c>
      <c r="C6" s="2" t="s">
        <v>0</v>
      </c>
      <c r="D6" s="3" t="s">
        <v>21</v>
      </c>
      <c r="E6" s="3" t="s">
        <v>14</v>
      </c>
      <c r="F6" s="2" t="s">
        <v>0</v>
      </c>
      <c r="G6" s="2" t="s">
        <v>0</v>
      </c>
      <c r="H6" s="2" t="s">
        <v>0</v>
      </c>
      <c r="I6" s="2" t="s">
        <v>0</v>
      </c>
      <c r="J6" s="2" t="s">
        <v>0</v>
      </c>
    </row>
    <row r="7" spans="1:10" ht="60" outlineLevel="2" x14ac:dyDescent="0.25">
      <c r="A7" s="5" t="s">
        <v>23</v>
      </c>
      <c r="B7" s="6" t="s">
        <v>0</v>
      </c>
      <c r="C7" s="6" t="s">
        <v>0</v>
      </c>
      <c r="D7" s="5" t="s">
        <v>24</v>
      </c>
      <c r="E7" s="5" t="s">
        <v>22</v>
      </c>
      <c r="F7" s="12" t="s">
        <v>25</v>
      </c>
      <c r="G7" s="10">
        <v>6</v>
      </c>
      <c r="H7" s="10">
        <v>0.5</v>
      </c>
      <c r="I7" s="10">
        <v>0</v>
      </c>
      <c r="J7" s="10">
        <f>G7*I7</f>
        <v>0</v>
      </c>
    </row>
    <row r="8" spans="1:10" ht="60" outlineLevel="2" x14ac:dyDescent="0.25">
      <c r="A8" s="5" t="s">
        <v>27</v>
      </c>
      <c r="B8" s="6" t="s">
        <v>0</v>
      </c>
      <c r="C8" s="6" t="s">
        <v>0</v>
      </c>
      <c r="D8" s="5" t="s">
        <v>28</v>
      </c>
      <c r="E8" s="5" t="s">
        <v>26</v>
      </c>
      <c r="F8" s="12" t="s">
        <v>25</v>
      </c>
      <c r="G8" s="10">
        <v>5</v>
      </c>
      <c r="H8" s="10">
        <v>1</v>
      </c>
      <c r="I8" s="10">
        <v>0</v>
      </c>
      <c r="J8" s="10">
        <f t="shared" ref="J8:J12" si="0">G8*I8</f>
        <v>0</v>
      </c>
    </row>
    <row r="9" spans="1:10" ht="45" outlineLevel="2" x14ac:dyDescent="0.25">
      <c r="A9" s="5" t="s">
        <v>30</v>
      </c>
      <c r="B9" s="6" t="s">
        <v>0</v>
      </c>
      <c r="C9" s="6" t="s">
        <v>0</v>
      </c>
      <c r="D9" s="5" t="s">
        <v>31</v>
      </c>
      <c r="E9" s="5" t="s">
        <v>29</v>
      </c>
      <c r="F9" s="12" t="s">
        <v>25</v>
      </c>
      <c r="G9" s="10">
        <v>1</v>
      </c>
      <c r="H9" s="10">
        <v>1</v>
      </c>
      <c r="I9" s="10">
        <v>0</v>
      </c>
      <c r="J9" s="10">
        <f t="shared" si="0"/>
        <v>0</v>
      </c>
    </row>
    <row r="10" spans="1:10" ht="45" outlineLevel="2" x14ac:dyDescent="0.25">
      <c r="A10" s="5" t="s">
        <v>33</v>
      </c>
      <c r="B10" s="6" t="s">
        <v>0</v>
      </c>
      <c r="C10" s="6" t="s">
        <v>0</v>
      </c>
      <c r="D10" s="5" t="s">
        <v>34</v>
      </c>
      <c r="E10" s="5" t="s">
        <v>32</v>
      </c>
      <c r="F10" s="12" t="s">
        <v>35</v>
      </c>
      <c r="G10" s="10">
        <v>580</v>
      </c>
      <c r="H10" s="10">
        <v>0.5</v>
      </c>
      <c r="I10" s="10">
        <v>0</v>
      </c>
      <c r="J10" s="10">
        <f t="shared" si="0"/>
        <v>0</v>
      </c>
    </row>
    <row r="11" spans="1:10" ht="45" outlineLevel="2" x14ac:dyDescent="0.25">
      <c r="A11" s="5" t="s">
        <v>36</v>
      </c>
      <c r="B11" s="6" t="s">
        <v>0</v>
      </c>
      <c r="C11" s="6" t="s">
        <v>0</v>
      </c>
      <c r="D11" s="5" t="s">
        <v>34</v>
      </c>
      <c r="E11" s="5" t="s">
        <v>32</v>
      </c>
      <c r="F11" s="12" t="s">
        <v>35</v>
      </c>
      <c r="G11" s="10">
        <v>1100</v>
      </c>
      <c r="H11" s="10">
        <v>1.5</v>
      </c>
      <c r="I11" s="10">
        <v>0</v>
      </c>
      <c r="J11" s="10">
        <f t="shared" si="0"/>
        <v>0</v>
      </c>
    </row>
    <row r="12" spans="1:10" ht="45" customHeight="1" outlineLevel="2" x14ac:dyDescent="0.25">
      <c r="A12" s="8" t="s">
        <v>38</v>
      </c>
      <c r="B12" s="9" t="s">
        <v>0</v>
      </c>
      <c r="C12" s="9" t="s">
        <v>0</v>
      </c>
      <c r="D12" s="8" t="s">
        <v>39</v>
      </c>
      <c r="E12" s="8" t="s">
        <v>37</v>
      </c>
      <c r="F12" s="13" t="s">
        <v>25</v>
      </c>
      <c r="G12" s="11">
        <v>6</v>
      </c>
      <c r="H12" s="11">
        <v>1</v>
      </c>
      <c r="I12" s="11">
        <v>0</v>
      </c>
      <c r="J12" s="10">
        <f t="shared" si="0"/>
        <v>0</v>
      </c>
    </row>
    <row r="13" spans="1:10" outlineLevel="2" x14ac:dyDescent="0.25">
      <c r="A13" s="19" t="s">
        <v>43</v>
      </c>
      <c r="B13" s="20" t="s">
        <v>0</v>
      </c>
      <c r="C13" s="20" t="s">
        <v>0</v>
      </c>
      <c r="D13" s="20" t="s">
        <v>0</v>
      </c>
      <c r="E13" s="20" t="s">
        <v>0</v>
      </c>
      <c r="F13" s="20" t="s">
        <v>0</v>
      </c>
      <c r="G13" s="20" t="s">
        <v>0</v>
      </c>
      <c r="H13" s="20" t="s">
        <v>0</v>
      </c>
      <c r="I13" s="20" t="s">
        <v>0</v>
      </c>
      <c r="J13" s="7">
        <f>SUM(J7:J12)</f>
        <v>0</v>
      </c>
    </row>
    <row r="14" spans="1:10" outlineLevel="1" x14ac:dyDescent="0.25">
      <c r="A14" s="19" t="s">
        <v>44</v>
      </c>
      <c r="B14" s="20" t="s">
        <v>0</v>
      </c>
      <c r="C14" s="20" t="s">
        <v>0</v>
      </c>
      <c r="D14" s="20" t="s">
        <v>0</v>
      </c>
      <c r="E14" s="20" t="s">
        <v>0</v>
      </c>
      <c r="F14" s="20" t="s">
        <v>0</v>
      </c>
      <c r="G14" s="20" t="s">
        <v>0</v>
      </c>
      <c r="H14" s="20" t="s">
        <v>0</v>
      </c>
      <c r="I14" s="20" t="s">
        <v>0</v>
      </c>
      <c r="J14" s="7">
        <f>J13*23%</f>
        <v>0</v>
      </c>
    </row>
    <row r="15" spans="1:10" x14ac:dyDescent="0.25">
      <c r="A15" s="19" t="s">
        <v>45</v>
      </c>
      <c r="B15" s="20" t="s">
        <v>0</v>
      </c>
      <c r="C15" s="20" t="s">
        <v>0</v>
      </c>
      <c r="D15" s="20" t="s">
        <v>0</v>
      </c>
      <c r="E15" s="20" t="s">
        <v>0</v>
      </c>
      <c r="F15" s="20" t="s">
        <v>0</v>
      </c>
      <c r="G15" s="20" t="s">
        <v>0</v>
      </c>
      <c r="H15" s="20" t="s">
        <v>0</v>
      </c>
      <c r="I15" s="20" t="s">
        <v>0</v>
      </c>
      <c r="J15" s="7">
        <f>J13+J14</f>
        <v>0</v>
      </c>
    </row>
    <row r="16" spans="1:10" x14ac:dyDescent="0.25">
      <c r="F16" s="17" t="s">
        <v>47</v>
      </c>
      <c r="G16" s="17"/>
      <c r="H16" s="17"/>
      <c r="I16" s="17"/>
      <c r="J16" s="17"/>
    </row>
    <row r="18" spans="4:10" ht="48.75" customHeight="1" x14ac:dyDescent="0.25">
      <c r="D18" s="16" t="s">
        <v>48</v>
      </c>
      <c r="F18" s="18" t="s">
        <v>49</v>
      </c>
      <c r="G18" s="18"/>
      <c r="H18" s="18"/>
      <c r="I18" s="18"/>
      <c r="J18" s="18"/>
    </row>
  </sheetData>
  <mergeCells count="10">
    <mergeCell ref="A2:B2"/>
    <mergeCell ref="C2:J2"/>
    <mergeCell ref="A3:B3"/>
    <mergeCell ref="C3:J3"/>
    <mergeCell ref="A1:D1"/>
    <mergeCell ref="F16:J16"/>
    <mergeCell ref="F18:J18"/>
    <mergeCell ref="A13:I13"/>
    <mergeCell ref="A14:I14"/>
    <mergeCell ref="A15:I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 NR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Beata</cp:lastModifiedBy>
  <dcterms:created xsi:type="dcterms:W3CDTF">2026-02-26T11:48:04Z</dcterms:created>
  <dcterms:modified xsi:type="dcterms:W3CDTF">2026-03-05T08:24:13Z</dcterms:modified>
</cp:coreProperties>
</file>